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m2442\Scan files\Amit Kundan\Flanges 01\Tender docs\Vol III\"/>
    </mc:Choice>
  </mc:AlternateContent>
  <bookViews>
    <workbookView xWindow="0" yWindow="0" windowWidth="19200" windowHeight="11160"/>
  </bookViews>
  <sheets>
    <sheet name="Flang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" l="1"/>
  <c r="L20" i="1"/>
  <c r="I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<sst xmlns="http://schemas.openxmlformats.org/spreadsheetml/2006/main" count="106" uniqueCount="86">
  <si>
    <t xml:space="preserve">FRAMEWORK AGREEMENT FOR FGD FPS PROJECTS </t>
  </si>
  <si>
    <t>R00 - 27.12.2019</t>
  </si>
  <si>
    <t>Un-Priced Price Bid Format</t>
  </si>
  <si>
    <t>Item:</t>
  </si>
  <si>
    <t>FLANGES</t>
  </si>
  <si>
    <t>Enquiry No:</t>
  </si>
  <si>
    <t>Hide</t>
  </si>
  <si>
    <t>Sl 
No</t>
  </si>
  <si>
    <t>PR No</t>
  </si>
  <si>
    <t>Material 
Code</t>
  </si>
  <si>
    <t>Material Description</t>
  </si>
  <si>
    <t>Base 
Material</t>
  </si>
  <si>
    <t>PR 
Qty (No.s)</t>
  </si>
  <si>
    <t>Technical 
Specification</t>
  </si>
  <si>
    <t>Unit Weight
(Kg)</t>
  </si>
  <si>
    <t>Total Weight
(Kg)</t>
  </si>
  <si>
    <t>Material Factor</t>
  </si>
  <si>
    <t>TW-PWF
(Kg)</t>
  </si>
  <si>
    <t>Price Weightage Factor</t>
  </si>
  <si>
    <t>Bidder Confirmation
(Quoted)</t>
  </si>
  <si>
    <t>1900132271/10</t>
  </si>
  <si>
    <t>PY9752125034</t>
  </si>
  <si>
    <t>FLNG SLIPON IS2062 1" CL150 B16.5 FF</t>
  </si>
  <si>
    <t>CS</t>
  </si>
  <si>
    <t>PY52125</t>
  </si>
  <si>
    <t>1900132271/20</t>
  </si>
  <si>
    <t>PY9752125069</t>
  </si>
  <si>
    <t>FLNG SLIPON IS2062 2.5" CL150 B16.5 FF</t>
  </si>
  <si>
    <t>1900132271/30</t>
  </si>
  <si>
    <t>PY9752125077</t>
  </si>
  <si>
    <t>FLNG SLIPON IS2062 3" CL150 B16.5 FF</t>
  </si>
  <si>
    <t>1900132271/40</t>
  </si>
  <si>
    <t>PY9752125085</t>
  </si>
  <si>
    <t>FLNG SLIPON IS2062 4" CL150 B16.5 FF</t>
  </si>
  <si>
    <t>1900132271/50</t>
  </si>
  <si>
    <t>PY9752125107</t>
  </si>
  <si>
    <t>FLNG SLIPON IS2062 6" CL150 B16.5 FF</t>
  </si>
  <si>
    <t>1900132271/60</t>
  </si>
  <si>
    <t>PY9752125115</t>
  </si>
  <si>
    <t>FLNG SLIPON IS2062 8" CL150 B16.5 FF</t>
  </si>
  <si>
    <t>1900132271/70</t>
  </si>
  <si>
    <t>PY9752125123</t>
  </si>
  <si>
    <t>FLNG SLIPON IS2062 10" CL150 B16.5 FF</t>
  </si>
  <si>
    <t>1900132271/80</t>
  </si>
  <si>
    <t>PY9752125417</t>
  </si>
  <si>
    <t>FLNG IS2062(GALV) 2" CL150 B16.5 SC-FF</t>
  </si>
  <si>
    <t>CS(G)</t>
  </si>
  <si>
    <t>1900132271/90</t>
  </si>
  <si>
    <t>PY9752125441</t>
  </si>
  <si>
    <t>FLNG IS2062(GALV) 4" CL150 B16.5 SO-FF</t>
  </si>
  <si>
    <t>1900132271/100</t>
  </si>
  <si>
    <t>PY9752125450</t>
  </si>
  <si>
    <t>FLNG IS2062(GALV) 6" CL150 B16.5 SO-FF</t>
  </si>
  <si>
    <t>1900132271/110</t>
  </si>
  <si>
    <t>PY9752282016</t>
  </si>
  <si>
    <t>ORIFICE PLATE SS 6MM THK 4" #150</t>
  </si>
  <si>
    <t>SS</t>
  </si>
  <si>
    <t>PY52282</t>
  </si>
  <si>
    <t>1900132271/120</t>
  </si>
  <si>
    <t>PY9752282024</t>
  </si>
  <si>
    <t>ORIFICE PLATE SS 6MM THK 6" #150</t>
  </si>
  <si>
    <t>Total</t>
  </si>
  <si>
    <t>NOTES:</t>
  </si>
  <si>
    <t>1)</t>
  </si>
  <si>
    <t>Vendor to Quote Lumpsum Price for the Total Package.</t>
  </si>
  <si>
    <t>2)</t>
  </si>
  <si>
    <t>Line Item Rates of the individual items shall be derived by multiplying the "Price Weightage Factor" with the Lumpsum Price quoted.</t>
  </si>
  <si>
    <t>Unit Rates of the Individual items thus arrived, shall be binding on the bidder, for the total period of Framework Agreement.</t>
  </si>
  <si>
    <t>3)</t>
  </si>
  <si>
    <t>Observations / Objections, if any, of the Bidder, to the "Price Weightage Factor" shall be brought to the notice of BHEL, during Pre-Bid Stage.</t>
  </si>
  <si>
    <t>No Observations / Objections shall be enterained after the Techno-Commercial Bid is opened.</t>
  </si>
  <si>
    <t>4)</t>
  </si>
  <si>
    <t>Bidder to indicate "Quoted" in the column "Bidder's Confirmation" as a confirmation of their bid to the respective item.</t>
  </si>
  <si>
    <t>5)</t>
  </si>
  <si>
    <t xml:space="preserve">The Bid Evaluation is on Overall L1 Basis. Each and Every item of the Package shall be quoted by the bidder. </t>
  </si>
  <si>
    <t>Partial offers will not be considered for evaluation and the same are liable for rejection.</t>
  </si>
  <si>
    <t>6)</t>
  </si>
  <si>
    <r>
      <t xml:space="preserve">The details of the Projects for which Framework Agreement is proposed are given elsewhere in the NIT. The distribution of the line items across the projects is attached as </t>
    </r>
    <r>
      <rPr>
        <b/>
        <sz val="11"/>
        <color rgb="FFFF0000"/>
        <rFont val="Calibri"/>
        <family val="2"/>
        <scheme val="minor"/>
      </rPr>
      <t>Annexure-A.</t>
    </r>
  </si>
  <si>
    <t>7)</t>
  </si>
  <si>
    <t xml:space="preserve">The permissible ordering limits specified in NIT are strictly applicable on the Total Framework Value. The same are not applicable at the Individual Project level. </t>
  </si>
  <si>
    <t>8)</t>
  </si>
  <si>
    <t>The Total Lump price quoted shall be INCLUSIVE of Freight, Packing &amp; Forwarding and Testing Charges. Refer to Clause no 03 of Annexure-R in NIT.</t>
  </si>
  <si>
    <t>9)</t>
  </si>
  <si>
    <t>The Total Lump price quoted shall be EXCLUSIVE of GST, Third party inspection (TPI) &amp; Insurance Charges.</t>
  </si>
  <si>
    <t>T7J1T32271(NIT_51271)</t>
  </si>
  <si>
    <t>BIDDER TO MENTION 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</si>
</sst>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3" fontId="6" fillId="0" borderId="0" xfId="1" applyNumberFormat="1" applyFont="1" applyFill="1" applyBorder="1" applyAlignment="1">
      <alignment horizontal="right" vertical="center" indent="1"/>
    </xf>
    <xf numFmtId="2" fontId="6" fillId="0" borderId="0" xfId="1" applyNumberFormat="1" applyFont="1" applyFill="1" applyBorder="1" applyAlignment="1">
      <alignment horizontal="right" vertical="center" wrapText="1" indent="1"/>
    </xf>
    <xf numFmtId="2" fontId="6" fillId="0" borderId="0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wrapText="1" inden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left" vertical="center"/>
    </xf>
    <xf numFmtId="3" fontId="6" fillId="0" borderId="0" xfId="1" applyNumberFormat="1" applyFont="1" applyFill="1" applyAlignment="1">
      <alignment horizontal="right" vertical="center" indent="1"/>
    </xf>
    <xf numFmtId="2" fontId="6" fillId="0" borderId="0" xfId="1" applyNumberFormat="1" applyFont="1" applyFill="1" applyAlignment="1">
      <alignment horizontal="right" vertical="center" wrapText="1" indent="1"/>
    </xf>
    <xf numFmtId="164" fontId="6" fillId="0" borderId="0" xfId="1" applyNumberFormat="1" applyFont="1" applyFill="1" applyAlignment="1">
      <alignment horizontal="right" vertical="center" wrapText="1" indent="1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2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wrapText="1" indent="1"/>
    </xf>
    <xf numFmtId="0" fontId="1" fillId="0" borderId="0" xfId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center"/>
    </xf>
    <xf numFmtId="0" fontId="1" fillId="0" borderId="0" xfId="1"/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2" fillId="0" borderId="2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2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"/>
      <fill>
        <patternFill patternType="none">
          <fgColor indexed="64"/>
          <bgColor indexed="65"/>
        </patternFill>
      </fill>
      <alignment horizontal="right" vertical="center" textRotation="0" wrapText="1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"/>
      <fill>
        <patternFill patternType="none">
          <fgColor indexed="64"/>
          <bgColor indexed="65"/>
        </patternFill>
      </fill>
      <alignment horizontal="right" vertical="center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right" vertical="center" textRotation="0" wrapText="1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</font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BOQ" displayName="BOQ" ref="A7:M20" totalsRowCount="1" headerRowDxfId="28" dataDxfId="27" totalsRowDxfId="26" headerRowCellStyle="Normal 2">
  <autoFilter ref="A7:M19"/>
  <tableColumns count="13">
    <tableColumn id="1" name="Sl _x000a_No" totalsRowLabel="Total" dataDxfId="25" totalsRowDxfId="24" dataCellStyle="Normal 2">
      <calculatedColumnFormula>ROW()-ROW(BOQ[[#Headers],[Sl 
No]])</calculatedColumnFormula>
    </tableColumn>
    <tableColumn id="2" name="PR No" dataDxfId="23" totalsRowDxfId="22" dataCellStyle="Normal 2"/>
    <tableColumn id="3" name="Material _x000a_Code" dataDxfId="21" totalsRowDxfId="20" dataCellStyle="Normal 2"/>
    <tableColumn id="4" name="Material Description" dataDxfId="19" totalsRowDxfId="18" dataCellStyle="Normal 2"/>
    <tableColumn id="15" name="Base _x000a_Material" dataDxfId="17" totalsRowDxfId="16" dataCellStyle="Normal 2"/>
    <tableColumn id="5" name="PR _x000a_Qty (No.s)" dataDxfId="15" totalsRowDxfId="14" dataCellStyle="Normal 2"/>
    <tableColumn id="6" name="Technical _x000a_Specification" dataDxfId="13" totalsRowDxfId="12" dataCellStyle="Normal 2"/>
    <tableColumn id="7" name="Unit Weight_x000a_(Kg)" dataDxfId="11" totalsRowDxfId="10" dataCellStyle="Normal 2"/>
    <tableColumn id="8" name="Total Weight_x000a_(Kg)" totalsRowFunction="sum" dataDxfId="9" totalsRowDxfId="8" dataCellStyle="Normal 2"/>
    <tableColumn id="9" name="Material Factor" dataDxfId="7" totalsRowDxfId="6" dataCellStyle="Normal 2"/>
    <tableColumn id="10" name="TW-PWF_x000a_(Kg)" dataDxfId="5" totalsRowDxfId="4" dataCellStyle="Normal 2"/>
    <tableColumn id="12" name="Price Weightage Factor" totalsRowFunction="sum" dataDxfId="3" totalsRowDxfId="2" dataCellStyle="Normal 2"/>
    <tableColumn id="14" name="Bidder Confirmation_x000a_(Quoted)" totalsRowFunction="count" dataDxfId="1" totalsRowDxfId="0" dataCellStyle="Normal 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B4" zoomScaleNormal="100" workbookViewId="0">
      <selection activeCell="I24" sqref="I24"/>
    </sheetView>
  </sheetViews>
  <sheetFormatPr defaultRowHeight="15" x14ac:dyDescent="0.25"/>
  <cols>
    <col min="1" max="1" width="6.7109375" style="35" customWidth="1"/>
    <col min="2" max="2" width="15.42578125" style="35" customWidth="1"/>
    <col min="3" max="3" width="15.7109375" style="35" customWidth="1"/>
    <col min="4" max="4" width="45.7109375" style="41" customWidth="1"/>
    <col min="5" max="5" width="10.85546875" style="41" bestFit="1" customWidth="1"/>
    <col min="6" max="6" width="10.7109375" style="35" customWidth="1"/>
    <col min="7" max="7" width="15.7109375" style="42" customWidth="1"/>
    <col min="8" max="8" width="12.7109375" style="42" customWidth="1"/>
    <col min="9" max="9" width="12.7109375" style="43" customWidth="1"/>
    <col min="10" max="11" width="12.7109375" style="43" hidden="1" customWidth="1"/>
    <col min="12" max="12" width="15.7109375" style="29" customWidth="1"/>
    <col min="13" max="13" width="20.7109375" style="29" customWidth="1"/>
    <col min="14" max="16384" width="9.140625" style="29"/>
  </cols>
  <sheetData>
    <row r="1" spans="1:13" s="1" customFormat="1" ht="18.75" x14ac:dyDescent="0.25">
      <c r="B1" s="2"/>
      <c r="C1" s="3" t="s">
        <v>0</v>
      </c>
      <c r="D1" s="4"/>
      <c r="E1" s="4"/>
      <c r="F1" s="5"/>
      <c r="G1" s="5"/>
      <c r="H1" s="5"/>
      <c r="M1" s="6" t="s">
        <v>1</v>
      </c>
    </row>
    <row r="2" spans="1:13" s="1" customFormat="1" ht="18.75" x14ac:dyDescent="0.25">
      <c r="A2" s="7"/>
      <c r="B2" s="2"/>
      <c r="C2" s="7" t="s">
        <v>2</v>
      </c>
      <c r="D2" s="4"/>
      <c r="E2" s="4"/>
      <c r="F2" s="5"/>
      <c r="G2" s="5"/>
      <c r="H2" s="5"/>
      <c r="M2" s="8"/>
    </row>
    <row r="3" spans="1:13" s="1" customFormat="1" ht="18.75" x14ac:dyDescent="0.25">
      <c r="A3" s="7"/>
      <c r="B3" s="2"/>
      <c r="C3" s="7"/>
      <c r="D3" s="4"/>
      <c r="E3" s="4"/>
      <c r="F3" s="5"/>
      <c r="G3" s="5"/>
      <c r="H3" s="5"/>
      <c r="M3" s="8"/>
    </row>
    <row r="4" spans="1:13" s="1" customFormat="1" x14ac:dyDescent="0.25">
      <c r="B4" s="8" t="s">
        <v>3</v>
      </c>
      <c r="C4" s="1" t="s">
        <v>4</v>
      </c>
      <c r="D4" s="4"/>
      <c r="E4" s="4"/>
      <c r="F4" s="5"/>
      <c r="G4" s="5"/>
      <c r="H4" s="5"/>
      <c r="M4" s="8"/>
    </row>
    <row r="5" spans="1:13" s="1" customFormat="1" x14ac:dyDescent="0.25">
      <c r="B5" s="8" t="s">
        <v>5</v>
      </c>
      <c r="C5" s="4" t="s">
        <v>84</v>
      </c>
      <c r="D5" s="4"/>
      <c r="E5" s="4"/>
      <c r="F5" s="5"/>
      <c r="G5" s="5"/>
      <c r="H5" s="5"/>
      <c r="I5" s="5"/>
      <c r="J5" s="9" t="s">
        <v>6</v>
      </c>
      <c r="K5" s="9" t="s">
        <v>6</v>
      </c>
      <c r="L5" s="5"/>
    </row>
    <row r="7" spans="1:13" s="13" customFormat="1" ht="30" x14ac:dyDescent="0.25">
      <c r="A7" s="10" t="s">
        <v>7</v>
      </c>
      <c r="B7" s="10" t="s">
        <v>8</v>
      </c>
      <c r="C7" s="10" t="s">
        <v>9</v>
      </c>
      <c r="D7" s="11" t="s">
        <v>10</v>
      </c>
      <c r="E7" s="11" t="s">
        <v>11</v>
      </c>
      <c r="F7" s="10" t="s">
        <v>12</v>
      </c>
      <c r="G7" s="12" t="s">
        <v>13</v>
      </c>
      <c r="H7" s="12" t="s">
        <v>14</v>
      </c>
      <c r="I7" s="12" t="s">
        <v>15</v>
      </c>
      <c r="J7" s="12" t="s">
        <v>16</v>
      </c>
      <c r="K7" s="12" t="s">
        <v>17</v>
      </c>
      <c r="L7" s="10" t="s">
        <v>18</v>
      </c>
      <c r="M7" s="10" t="s">
        <v>19</v>
      </c>
    </row>
    <row r="8" spans="1:13" s="22" customFormat="1" x14ac:dyDescent="0.25">
      <c r="A8" s="14">
        <f>ROW()-ROW(BOQ[[#Headers],[Sl 
No]])</f>
        <v>1</v>
      </c>
      <c r="B8" s="15" t="s">
        <v>20</v>
      </c>
      <c r="C8" s="16" t="s">
        <v>21</v>
      </c>
      <c r="D8" s="17" t="s">
        <v>22</v>
      </c>
      <c r="E8" s="17" t="s">
        <v>23</v>
      </c>
      <c r="F8" s="18">
        <v>496</v>
      </c>
      <c r="G8" s="14" t="s">
        <v>24</v>
      </c>
      <c r="H8" s="19">
        <v>0.9</v>
      </c>
      <c r="I8" s="20">
        <v>446.4</v>
      </c>
      <c r="J8" s="20">
        <v>1</v>
      </c>
      <c r="K8" s="20">
        <v>446.4</v>
      </c>
      <c r="L8" s="21">
        <v>2.3671450449036381E-2</v>
      </c>
      <c r="M8" s="10"/>
    </row>
    <row r="9" spans="1:13" s="22" customFormat="1" x14ac:dyDescent="0.25">
      <c r="A9" s="14">
        <f>ROW()-ROW(BOQ[[#Headers],[Sl 
No]])</f>
        <v>2</v>
      </c>
      <c r="B9" s="15" t="s">
        <v>25</v>
      </c>
      <c r="C9" s="16" t="s">
        <v>26</v>
      </c>
      <c r="D9" s="17" t="s">
        <v>27</v>
      </c>
      <c r="E9" s="17" t="s">
        <v>23</v>
      </c>
      <c r="F9" s="18">
        <v>620</v>
      </c>
      <c r="G9" s="14" t="s">
        <v>24</v>
      </c>
      <c r="H9" s="19">
        <v>3.2</v>
      </c>
      <c r="I9" s="20">
        <v>1984</v>
      </c>
      <c r="J9" s="20">
        <v>1</v>
      </c>
      <c r="K9" s="20">
        <v>1984</v>
      </c>
      <c r="L9" s="21">
        <v>0.10520644644016169</v>
      </c>
      <c r="M9" s="14"/>
    </row>
    <row r="10" spans="1:13" s="22" customFormat="1" x14ac:dyDescent="0.25">
      <c r="A10" s="14">
        <f>ROW()-ROW(BOQ[[#Headers],[Sl 
No]])</f>
        <v>3</v>
      </c>
      <c r="B10" s="15" t="s">
        <v>28</v>
      </c>
      <c r="C10" s="16" t="s">
        <v>29</v>
      </c>
      <c r="D10" s="17" t="s">
        <v>30</v>
      </c>
      <c r="E10" s="17" t="s">
        <v>23</v>
      </c>
      <c r="F10" s="18">
        <v>556</v>
      </c>
      <c r="G10" s="14" t="s">
        <v>24</v>
      </c>
      <c r="H10" s="19">
        <v>3.7</v>
      </c>
      <c r="I10" s="20">
        <v>2057.1999999999998</v>
      </c>
      <c r="J10" s="20">
        <v>1</v>
      </c>
      <c r="K10" s="20">
        <v>2057.1999999999998</v>
      </c>
      <c r="L10" s="21">
        <v>0.10908805525035313</v>
      </c>
      <c r="M10" s="14"/>
    </row>
    <row r="11" spans="1:13" s="22" customFormat="1" x14ac:dyDescent="0.25">
      <c r="A11" s="14">
        <f>ROW()-ROW(BOQ[[#Headers],[Sl 
No]])</f>
        <v>4</v>
      </c>
      <c r="B11" s="15" t="s">
        <v>31</v>
      </c>
      <c r="C11" s="16" t="s">
        <v>32</v>
      </c>
      <c r="D11" s="17" t="s">
        <v>33</v>
      </c>
      <c r="E11" s="17" t="s">
        <v>23</v>
      </c>
      <c r="F11" s="18">
        <v>923</v>
      </c>
      <c r="G11" s="14" t="s">
        <v>24</v>
      </c>
      <c r="H11" s="19">
        <v>5.9</v>
      </c>
      <c r="I11" s="20">
        <v>5445.7</v>
      </c>
      <c r="J11" s="20">
        <v>1</v>
      </c>
      <c r="K11" s="20">
        <v>5445.7</v>
      </c>
      <c r="L11" s="21">
        <v>0.28877154504999419</v>
      </c>
      <c r="M11" s="14"/>
    </row>
    <row r="12" spans="1:13" s="22" customFormat="1" x14ac:dyDescent="0.25">
      <c r="A12" s="14">
        <f>ROW()-ROW(BOQ[[#Headers],[Sl 
No]])</f>
        <v>5</v>
      </c>
      <c r="B12" s="15" t="s">
        <v>34</v>
      </c>
      <c r="C12" s="16" t="s">
        <v>35</v>
      </c>
      <c r="D12" s="17" t="s">
        <v>36</v>
      </c>
      <c r="E12" s="17" t="s">
        <v>23</v>
      </c>
      <c r="F12" s="18">
        <v>171</v>
      </c>
      <c r="G12" s="14" t="s">
        <v>24</v>
      </c>
      <c r="H12" s="19">
        <v>8.6</v>
      </c>
      <c r="I12" s="20">
        <v>1470.6</v>
      </c>
      <c r="J12" s="20">
        <v>1</v>
      </c>
      <c r="K12" s="20">
        <v>1470.6</v>
      </c>
      <c r="L12" s="21">
        <v>7.7982157326059356E-2</v>
      </c>
      <c r="M12" s="14"/>
    </row>
    <row r="13" spans="1:13" s="22" customFormat="1" x14ac:dyDescent="0.25">
      <c r="A13" s="14">
        <f>ROW()-ROW(BOQ[[#Headers],[Sl 
No]])</f>
        <v>6</v>
      </c>
      <c r="B13" s="15" t="s">
        <v>37</v>
      </c>
      <c r="C13" s="16" t="s">
        <v>38</v>
      </c>
      <c r="D13" s="17" t="s">
        <v>39</v>
      </c>
      <c r="E13" s="17" t="s">
        <v>23</v>
      </c>
      <c r="F13" s="18">
        <v>154</v>
      </c>
      <c r="G13" s="14" t="s">
        <v>24</v>
      </c>
      <c r="H13" s="19">
        <v>13.7</v>
      </c>
      <c r="I13" s="20">
        <v>2109.8000000000002</v>
      </c>
      <c r="J13" s="20">
        <v>1</v>
      </c>
      <c r="K13" s="20">
        <v>2109.8000000000002</v>
      </c>
      <c r="L13" s="21">
        <v>0.11187729873964374</v>
      </c>
      <c r="M13" s="14"/>
    </row>
    <row r="14" spans="1:13" s="28" customFormat="1" x14ac:dyDescent="0.25">
      <c r="A14" s="13">
        <f>ROW()-ROW(BOQ[[#Headers],[Sl 
No]])</f>
        <v>7</v>
      </c>
      <c r="B14" s="15" t="s">
        <v>40</v>
      </c>
      <c r="C14" s="23" t="s">
        <v>41</v>
      </c>
      <c r="D14" s="24" t="s">
        <v>42</v>
      </c>
      <c r="E14" s="24" t="s">
        <v>23</v>
      </c>
      <c r="F14" s="25">
        <v>20</v>
      </c>
      <c r="G14" s="13" t="s">
        <v>24</v>
      </c>
      <c r="H14" s="26">
        <v>19.5</v>
      </c>
      <c r="I14" s="20">
        <v>390</v>
      </c>
      <c r="J14" s="20">
        <v>1</v>
      </c>
      <c r="K14" s="20">
        <v>390</v>
      </c>
      <c r="L14" s="27">
        <v>2.0680702677249526E-2</v>
      </c>
      <c r="M14" s="13"/>
    </row>
    <row r="15" spans="1:13" x14ac:dyDescent="0.25">
      <c r="A15" s="13">
        <f>ROW()-ROW(BOQ[[#Headers],[Sl 
No]])</f>
        <v>8</v>
      </c>
      <c r="B15" s="15" t="s">
        <v>43</v>
      </c>
      <c r="C15" s="23" t="s">
        <v>44</v>
      </c>
      <c r="D15" s="24" t="s">
        <v>45</v>
      </c>
      <c r="E15" s="24" t="s">
        <v>46</v>
      </c>
      <c r="F15" s="25">
        <v>496</v>
      </c>
      <c r="G15" s="13" t="s">
        <v>24</v>
      </c>
      <c r="H15" s="26">
        <v>2.2999999999999998</v>
      </c>
      <c r="I15" s="20">
        <v>1140.8</v>
      </c>
      <c r="J15" s="20">
        <v>1.3</v>
      </c>
      <c r="K15" s="20">
        <v>1483.04</v>
      </c>
      <c r="L15" s="27">
        <v>7.8641818714020859E-2</v>
      </c>
      <c r="M15" s="13"/>
    </row>
    <row r="16" spans="1:13" x14ac:dyDescent="0.25">
      <c r="A16" s="13">
        <f>ROW()-ROW(BOQ[[#Headers],[Sl 
No]])</f>
        <v>9</v>
      </c>
      <c r="B16" s="15" t="s">
        <v>47</v>
      </c>
      <c r="C16" s="23" t="s">
        <v>48</v>
      </c>
      <c r="D16" s="24" t="s">
        <v>49</v>
      </c>
      <c r="E16" s="24" t="s">
        <v>46</v>
      </c>
      <c r="F16" s="25">
        <v>337</v>
      </c>
      <c r="G16" s="13" t="s">
        <v>24</v>
      </c>
      <c r="H16" s="26">
        <v>5.9</v>
      </c>
      <c r="I16" s="20">
        <v>1988.3</v>
      </c>
      <c r="J16" s="20">
        <v>1.3</v>
      </c>
      <c r="K16" s="20">
        <v>2584.79</v>
      </c>
      <c r="L16" s="27">
        <v>0.13706480377725078</v>
      </c>
      <c r="M16" s="13"/>
    </row>
    <row r="17" spans="1:13" x14ac:dyDescent="0.25">
      <c r="A17" s="13">
        <f>ROW()-ROW(BOQ[[#Headers],[Sl 
No]])</f>
        <v>10</v>
      </c>
      <c r="B17" s="15" t="s">
        <v>50</v>
      </c>
      <c r="C17" s="23" t="s">
        <v>51</v>
      </c>
      <c r="D17" s="24" t="s">
        <v>52</v>
      </c>
      <c r="E17" s="24" t="s">
        <v>46</v>
      </c>
      <c r="F17" s="25">
        <v>35</v>
      </c>
      <c r="G17" s="13" t="s">
        <v>24</v>
      </c>
      <c r="H17" s="26">
        <v>8.6</v>
      </c>
      <c r="I17" s="20">
        <v>301</v>
      </c>
      <c r="J17" s="20">
        <v>1.3</v>
      </c>
      <c r="K17" s="20">
        <v>391.3</v>
      </c>
      <c r="L17" s="27">
        <v>2.0749638352840358E-2</v>
      </c>
      <c r="M17" s="13"/>
    </row>
    <row r="18" spans="1:13" x14ac:dyDescent="0.25">
      <c r="A18" s="13">
        <f>ROW()-ROW(BOQ[[#Headers],[Sl 
No]])</f>
        <v>11</v>
      </c>
      <c r="B18" s="15" t="s">
        <v>53</v>
      </c>
      <c r="C18" s="23" t="s">
        <v>54</v>
      </c>
      <c r="D18" s="24" t="s">
        <v>55</v>
      </c>
      <c r="E18" s="24" t="s">
        <v>56</v>
      </c>
      <c r="F18" s="25">
        <v>107</v>
      </c>
      <c r="G18" s="13" t="s">
        <v>57</v>
      </c>
      <c r="H18" s="26">
        <v>0.83299999999999996</v>
      </c>
      <c r="I18" s="20">
        <v>89.13</v>
      </c>
      <c r="J18" s="20">
        <v>4.75</v>
      </c>
      <c r="K18" s="20">
        <v>423.36749999999995</v>
      </c>
      <c r="L18" s="27">
        <v>2.2450095873616509E-2</v>
      </c>
      <c r="M18" s="13"/>
    </row>
    <row r="19" spans="1:13" x14ac:dyDescent="0.25">
      <c r="A19" s="13">
        <f>ROW()-ROW(BOQ[[#Headers],[Sl 
No]])</f>
        <v>12</v>
      </c>
      <c r="B19" s="15" t="s">
        <v>58</v>
      </c>
      <c r="C19" s="23" t="s">
        <v>59</v>
      </c>
      <c r="D19" s="24" t="s">
        <v>60</v>
      </c>
      <c r="E19" s="24" t="s">
        <v>56</v>
      </c>
      <c r="F19" s="25">
        <v>11</v>
      </c>
      <c r="G19" s="13" t="s">
        <v>57</v>
      </c>
      <c r="H19" s="26">
        <v>1.377</v>
      </c>
      <c r="I19" s="20">
        <v>15.15</v>
      </c>
      <c r="J19" s="20">
        <v>4.75</v>
      </c>
      <c r="K19" s="20">
        <v>71.962500000000006</v>
      </c>
      <c r="L19" s="27">
        <v>3.815987349773254E-3</v>
      </c>
      <c r="M19" s="13"/>
    </row>
    <row r="20" spans="1:13" ht="15.75" thickBot="1" x14ac:dyDescent="0.3">
      <c r="A20" s="30" t="s">
        <v>61</v>
      </c>
      <c r="B20" s="31"/>
      <c r="C20" s="31"/>
      <c r="D20" s="32"/>
      <c r="E20" s="32"/>
      <c r="F20" s="31"/>
      <c r="G20" s="30"/>
      <c r="H20" s="30"/>
      <c r="I20" s="33">
        <f>SUBTOTAL(109,BOQ[Total Weight
(Kg)])</f>
        <v>17438.080000000002</v>
      </c>
      <c r="J20" s="33"/>
      <c r="K20" s="33"/>
      <c r="L20" s="34">
        <f>SUBTOTAL(109,BOQ[Price Weightage Factor])</f>
        <v>0.99999999999999978</v>
      </c>
      <c r="M20" s="30">
        <f>SUBTOTAL(103,BOQ[Bidder Confirmation
(Quoted)])</f>
        <v>0</v>
      </c>
    </row>
    <row r="21" spans="1:13" ht="15.75" thickBot="1" x14ac:dyDescent="0.3">
      <c r="B21" s="36" t="s">
        <v>62</v>
      </c>
      <c r="C21" s="29"/>
      <c r="D21" s="29"/>
      <c r="E21" s="29"/>
      <c r="G21" s="35"/>
      <c r="H21" s="46" t="s">
        <v>85</v>
      </c>
      <c r="I21" s="44"/>
      <c r="J21" s="44"/>
      <c r="K21" s="44"/>
      <c r="L21" s="44"/>
      <c r="M21" s="45"/>
    </row>
    <row r="22" spans="1:13" x14ac:dyDescent="0.25">
      <c r="A22" s="35" t="s">
        <v>63</v>
      </c>
      <c r="B22" s="37" t="s">
        <v>64</v>
      </c>
      <c r="C22" s="29"/>
      <c r="D22" s="29"/>
      <c r="E22" s="29"/>
      <c r="G22" s="35"/>
      <c r="H22" s="35"/>
      <c r="I22" s="35"/>
      <c r="J22" s="35"/>
      <c r="K22" s="35"/>
      <c r="L22" s="35"/>
    </row>
    <row r="23" spans="1:13" x14ac:dyDescent="0.25">
      <c r="A23" s="38" t="s">
        <v>65</v>
      </c>
      <c r="B23" s="37" t="s">
        <v>66</v>
      </c>
      <c r="C23" s="28"/>
      <c r="D23" s="28"/>
      <c r="E23" s="28"/>
      <c r="F23" s="38"/>
      <c r="G23" s="38"/>
      <c r="H23" s="38"/>
      <c r="I23" s="38"/>
      <c r="J23" s="38"/>
      <c r="K23" s="38"/>
      <c r="L23" s="38"/>
    </row>
    <row r="24" spans="1:13" x14ac:dyDescent="0.25">
      <c r="A24" s="38"/>
      <c r="B24" s="37" t="s">
        <v>67</v>
      </c>
      <c r="C24" s="28"/>
      <c r="D24" s="28"/>
      <c r="E24" s="28"/>
      <c r="F24" s="38"/>
      <c r="G24" s="38"/>
      <c r="H24" s="38"/>
      <c r="I24" s="38"/>
      <c r="J24" s="38"/>
      <c r="K24" s="38"/>
      <c r="L24" s="38"/>
    </row>
    <row r="25" spans="1:13" x14ac:dyDescent="0.25">
      <c r="A25" s="35" t="s">
        <v>68</v>
      </c>
      <c r="B25" s="39" t="s">
        <v>69</v>
      </c>
      <c r="C25" s="29"/>
      <c r="D25" s="29"/>
      <c r="E25" s="29"/>
      <c r="G25" s="35"/>
      <c r="H25" s="35"/>
      <c r="I25" s="35"/>
      <c r="J25" s="35"/>
      <c r="K25" s="35"/>
      <c r="L25" s="35"/>
    </row>
    <row r="26" spans="1:13" x14ac:dyDescent="0.25">
      <c r="B26" s="40" t="s">
        <v>70</v>
      </c>
      <c r="C26" s="29"/>
      <c r="D26" s="29"/>
      <c r="E26" s="29"/>
      <c r="G26" s="35"/>
      <c r="H26" s="35"/>
      <c r="I26" s="35"/>
      <c r="J26" s="35"/>
      <c r="K26" s="35"/>
      <c r="L26" s="35"/>
    </row>
    <row r="27" spans="1:13" x14ac:dyDescent="0.25">
      <c r="A27" s="35" t="s">
        <v>71</v>
      </c>
      <c r="B27" s="40" t="s">
        <v>72</v>
      </c>
      <c r="C27" s="29"/>
      <c r="D27" s="29"/>
      <c r="E27" s="29"/>
      <c r="G27" s="35"/>
      <c r="H27" s="35"/>
      <c r="I27" s="35"/>
      <c r="J27" s="35"/>
      <c r="K27" s="35"/>
      <c r="L27" s="35"/>
    </row>
    <row r="28" spans="1:13" x14ac:dyDescent="0.25">
      <c r="A28" s="38" t="s">
        <v>73</v>
      </c>
      <c r="B28" s="37" t="s">
        <v>74</v>
      </c>
      <c r="C28" s="28"/>
      <c r="D28" s="28"/>
      <c r="E28" s="28"/>
      <c r="F28" s="38"/>
      <c r="G28" s="38"/>
      <c r="H28" s="38"/>
      <c r="I28" s="38"/>
      <c r="J28" s="38"/>
      <c r="K28" s="38"/>
      <c r="L28" s="38"/>
    </row>
    <row r="29" spans="1:13" x14ac:dyDescent="0.25">
      <c r="A29" s="38"/>
      <c r="B29" s="37" t="s">
        <v>75</v>
      </c>
      <c r="C29" s="28"/>
      <c r="D29" s="28"/>
      <c r="E29" s="28"/>
      <c r="F29" s="38"/>
      <c r="G29" s="38"/>
      <c r="H29" s="38"/>
      <c r="I29" s="38"/>
      <c r="J29" s="38"/>
      <c r="K29" s="38"/>
      <c r="L29" s="38"/>
    </row>
    <row r="30" spans="1:13" x14ac:dyDescent="0.25">
      <c r="A30" s="38" t="s">
        <v>76</v>
      </c>
      <c r="B30" s="37" t="s">
        <v>77</v>
      </c>
      <c r="C30" s="28"/>
      <c r="D30" s="28"/>
      <c r="E30" s="28"/>
      <c r="F30" s="38"/>
      <c r="G30" s="38"/>
      <c r="H30" s="38"/>
      <c r="I30" s="38"/>
      <c r="J30" s="38"/>
      <c r="K30" s="38"/>
      <c r="L30" s="38"/>
    </row>
    <row r="31" spans="1:13" x14ac:dyDescent="0.25">
      <c r="A31" s="38" t="s">
        <v>78</v>
      </c>
      <c r="B31" s="37" t="s">
        <v>79</v>
      </c>
      <c r="C31" s="28"/>
      <c r="D31" s="28"/>
      <c r="E31" s="28"/>
      <c r="F31" s="38"/>
      <c r="G31" s="38"/>
      <c r="H31" s="38"/>
      <c r="I31" s="38"/>
      <c r="J31" s="38"/>
      <c r="K31" s="38"/>
      <c r="L31" s="38"/>
    </row>
    <row r="32" spans="1:13" x14ac:dyDescent="0.25">
      <c r="A32" s="38" t="s">
        <v>80</v>
      </c>
      <c r="B32" s="37" t="s">
        <v>81</v>
      </c>
      <c r="J32" s="29"/>
      <c r="K32" s="29"/>
    </row>
    <row r="33" spans="1:2" x14ac:dyDescent="0.25">
      <c r="A33" s="38" t="s">
        <v>82</v>
      </c>
      <c r="B33" s="37" t="s">
        <v>83</v>
      </c>
    </row>
  </sheetData>
  <pageMargins left="0.7" right="0.7" top="0.75" bottom="0.75" header="0.3" footer="0.3"/>
  <pageSetup paperSize="9" scale="72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Kundan Kumar</dc:creator>
  <cp:lastModifiedBy>VENKATESH K</cp:lastModifiedBy>
  <cp:lastPrinted>2020-01-24T08:19:08Z</cp:lastPrinted>
  <dcterms:created xsi:type="dcterms:W3CDTF">2020-01-24T05:17:32Z</dcterms:created>
  <dcterms:modified xsi:type="dcterms:W3CDTF">2020-01-24T08:19:15Z</dcterms:modified>
</cp:coreProperties>
</file>